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ew.Gould\Desktop\Excel - Range Names Intersecting\"/>
    </mc:Choice>
  </mc:AlternateContent>
  <xr:revisionPtr revIDLastSave="0" documentId="13_ncr:1_{45F36F59-196E-44D8-B15C-04B200DC6C18}" xr6:coauthVersionLast="47" xr6:coauthVersionMax="47" xr10:uidLastSave="{00000000-0000-0000-0000-000000000000}"/>
  <bookViews>
    <workbookView xWindow="-108" yWindow="-108" windowWidth="23256" windowHeight="12576" activeTab="1" xr2:uid="{18E799CC-BD2B-4FC2-9BD2-64DB5B27F1BB}"/>
  </bookViews>
  <sheets>
    <sheet name="Top 20 Box Office" sheetId="10" r:id="rId1"/>
    <sheet name="Cashflow" sheetId="9" r:id="rId2"/>
  </sheets>
  <definedNames>
    <definedName name="Box_Office__m">'Top 20 Box Office'!$F$2:$F$21</definedName>
    <definedName name="Budget__m">'Top 20 Box Office'!$E$2:$E$21</definedName>
    <definedName name="CashflowClosingBalance">Cashflow!$F$9:$Q$9</definedName>
    <definedName name="CashflowInterestPaid">Cashflow!$F$7:$Q$7</definedName>
    <definedName name="CashflowNetIncome">Cashflow!$F$8:$Q$8</definedName>
    <definedName name="CashflowOpeningBalance">Cashflow!$F$6:$Q$6</definedName>
    <definedName name="InterestMonthlyRate">Cashflow!$E$13</definedName>
    <definedName name="InterestNegativeBalance">Cashflow!$F$12:$Q$12</definedName>
    <definedName name="InterestPaid">Cashflow!$F$14:$Q$14</definedName>
    <definedName name="Oscar_Wins">'Top 20 Box Office'!$H$2:$H$21</definedName>
    <definedName name="Profit">'Top 20 Box Office'!$I$2:$I$21</definedName>
    <definedName name="Release_Date">'Top 20 Box Office'!$C$2:$C$21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9" l="1"/>
  <c r="F7" i="9"/>
  <c r="F14" i="9"/>
  <c r="F12" i="9"/>
  <c r="F6" i="9"/>
  <c r="O3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" i="10"/>
  <c r="N2" i="10" a="1"/>
  <c r="N2" i="10" s="1"/>
  <c r="M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" i="10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" i="10"/>
  <c r="K2" i="10" a="1"/>
  <c r="K2" i="10" s="1"/>
  <c r="J2" i="10" a="1"/>
  <c r="J2" i="10" s="1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" i="10"/>
  <c r="F9" i="9"/>
  <c r="G6" i="9"/>
  <c r="G12" i="9" s="1"/>
  <c r="G14" i="9" s="1"/>
  <c r="G9" i="9" l="1"/>
  <c r="H6" i="9" s="1"/>
  <c r="H12" i="9" l="1"/>
  <c r="H14" i="9" s="1"/>
  <c r="H7" i="9" s="1"/>
  <c r="H9" i="9" s="1"/>
  <c r="I6" i="9" s="1"/>
  <c r="I9" i="9" l="1"/>
  <c r="J6" i="9" s="1"/>
  <c r="I12" i="9"/>
  <c r="I14" i="9" s="1"/>
  <c r="I7" i="9" s="1"/>
  <c r="J12" i="9" l="1"/>
  <c r="J14" i="9" s="1"/>
  <c r="J7" i="9" s="1"/>
  <c r="J9" i="9" s="1"/>
  <c r="K6" i="9" s="1"/>
  <c r="K12" i="9" l="1"/>
  <c r="K14" i="9" s="1"/>
  <c r="K7" i="9" s="1"/>
  <c r="K9" i="9"/>
  <c r="L6" i="9" s="1"/>
  <c r="L12" i="9" l="1"/>
  <c r="L14" i="9" s="1"/>
  <c r="L7" i="9" s="1"/>
  <c r="L9" i="9"/>
  <c r="M6" i="9" s="1"/>
  <c r="M12" i="9" l="1"/>
  <c r="M14" i="9" s="1"/>
  <c r="M7" i="9" s="1"/>
  <c r="M9" i="9" s="1"/>
  <c r="N6" i="9" s="1"/>
  <c r="N9" i="9" l="1"/>
  <c r="O6" i="9" s="1"/>
  <c r="N12" i="9"/>
  <c r="N14" i="9" s="1"/>
  <c r="N7" i="9" s="1"/>
  <c r="O12" i="9" l="1"/>
  <c r="O14" i="9" s="1"/>
  <c r="O7" i="9" s="1"/>
  <c r="O9" i="9" s="1"/>
  <c r="P6" i="9" s="1"/>
  <c r="P12" i="9" l="1"/>
  <c r="P14" i="9" s="1"/>
  <c r="P7" i="9" s="1"/>
  <c r="P9" i="9" s="1"/>
  <c r="Q6" i="9" s="1"/>
  <c r="Q12" i="9" l="1"/>
  <c r="Q14" i="9" s="1"/>
  <c r="Q7" i="9" s="1"/>
  <c r="Q9" i="9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<sst xmlns="http://schemas.openxmlformats.org/spreadsheetml/2006/main" count="64" uniqueCount="59">
  <si>
    <t>Title</t>
  </si>
  <si>
    <t>Titanic</t>
  </si>
  <si>
    <t>Budget $m</t>
  </si>
  <si>
    <t>Box Office $m</t>
  </si>
  <si>
    <t>Item</t>
  </si>
  <si>
    <t>Units</t>
  </si>
  <si>
    <t>£</t>
  </si>
  <si>
    <t>Profit</t>
  </si>
  <si>
    <t>Start &gt;</t>
  </si>
  <si>
    <t>End &gt;</t>
  </si>
  <si>
    <t>Period &gt;</t>
  </si>
  <si>
    <t>Section</t>
  </si>
  <si>
    <t>Cocoa Chanel Cashflow</t>
  </si>
  <si>
    <t>Cashflow</t>
  </si>
  <si>
    <t>Opening balance</t>
  </si>
  <si>
    <t>Interest paid</t>
  </si>
  <si>
    <t>Net income</t>
  </si>
  <si>
    <t>Closing balance</t>
  </si>
  <si>
    <t>Interest</t>
  </si>
  <si>
    <t>%</t>
  </si>
  <si>
    <t>CashflowOpeningBalance</t>
  </si>
  <si>
    <t>CashflowInterestPaid</t>
  </si>
  <si>
    <t>CashflowNetIncome</t>
  </si>
  <si>
    <t>CashflowClosingBalance</t>
  </si>
  <si>
    <t>Negative balance</t>
  </si>
  <si>
    <t>InterestPaid</t>
  </si>
  <si>
    <t>InterestNegativeBalance</t>
  </si>
  <si>
    <t>Monthly rate</t>
  </si>
  <si>
    <t>InterestMonthlyRate</t>
  </si>
  <si>
    <t>Rank</t>
  </si>
  <si>
    <t>Release Date</t>
  </si>
  <si>
    <t>Run Time</t>
  </si>
  <si>
    <t>Oscar Wins</t>
  </si>
  <si>
    <t>Avatar</t>
  </si>
  <si>
    <t>Avengers: Endgame</t>
  </si>
  <si>
    <t>Star Wars: Episode VII - The Force Awakens</t>
  </si>
  <si>
    <t>Avengers: Infinity War</t>
  </si>
  <si>
    <t>Spider-Man: No Way Home</t>
  </si>
  <si>
    <t>Jurassic World</t>
  </si>
  <si>
    <t>The Lion King</t>
  </si>
  <si>
    <t>The Avengers</t>
  </si>
  <si>
    <t>Furious 7</t>
  </si>
  <si>
    <t>Frozen II</t>
  </si>
  <si>
    <t>Avengers: Age of Ultron</t>
  </si>
  <si>
    <t>Black Panther</t>
  </si>
  <si>
    <t>Harry Potter and the Deathly Hallows - Part 2</t>
  </si>
  <si>
    <t>Star Wars: Episode VIII - The Last Jedi</t>
  </si>
  <si>
    <t>Jurassic World: Fallen Kingdom</t>
  </si>
  <si>
    <t>Avatar: The Way of Water</t>
  </si>
  <si>
    <t>Top Gun: Maverick</t>
  </si>
  <si>
    <t>Barbie</t>
  </si>
  <si>
    <t>The Super Mario Bros. Movie</t>
  </si>
  <si>
    <t>Oscar Noms</t>
  </si>
  <si>
    <t>Age in Days</t>
  </si>
  <si>
    <t>Financial Hit</t>
  </si>
  <si>
    <t>Critical Hit</t>
  </si>
  <si>
    <t>Age in Working Days</t>
  </si>
  <si>
    <t>Financial and Critical Hit</t>
  </si>
  <si>
    <t>Financial or Critical 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</si>
</sst>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%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9"/>
      <color rgb="FF00206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88350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3" borderId="1" xfId="0" applyFill="1" applyBorder="1"/>
    <xf numFmtId="0" fontId="1" fillId="4" borderId="0" xfId="0" applyFont="1" applyFill="1"/>
    <xf numFmtId="0" fontId="3" fillId="4" borderId="0" xfId="0" applyFont="1" applyFill="1"/>
    <xf numFmtId="0" fontId="6" fillId="4" borderId="0" xfId="0" applyFont="1" applyFill="1" applyAlignment="1">
      <alignment horizontal="right"/>
    </xf>
    <xf numFmtId="0" fontId="1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164" fontId="0" fillId="3" borderId="1" xfId="2" applyNumberFormat="1" applyFont="1" applyFill="1" applyBorder="1"/>
    <xf numFmtId="14" fontId="0" fillId="0" borderId="0" xfId="0" applyNumberFormat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165" fontId="0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883502"/>
      <color rgb="FFF2E1DA"/>
      <color rgb="FF8A00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6EFD-62F6-4FB9-80A7-77CEDE9C1C1D}">
  <dimension ref="A1:O21"/>
  <sheetViews>
    <sheetView topLeftCell="C1" zoomScale="115" zoomScaleNormal="115" workbookViewId="0">
      <selection activeCell="O21" sqref="O21"/>
    </sheetView>
  </sheetViews>
  <sheetFormatPr defaultRowHeight="14.4" x14ac:dyDescent="0.3"/>
  <cols>
    <col min="1" max="1" width="6.6640625" bestFit="1" customWidth="1"/>
    <col min="2" max="2" width="40.5546875" customWidth="1"/>
    <col min="3" max="3" width="11.88671875" customWidth="1"/>
    <col min="4" max="4" width="7.109375" customWidth="1"/>
    <col min="5" max="5" width="8.33203125" customWidth="1"/>
    <col min="6" max="6" width="10.44140625" customWidth="1"/>
    <col min="7" max="7" width="7.6640625" customWidth="1"/>
    <col min="8" max="8" width="7.109375" customWidth="1"/>
    <col min="9" max="9" width="10.109375" customWidth="1"/>
    <col min="10" max="10" width="9.44140625" customWidth="1"/>
    <col min="11" max="11" width="8.44140625" customWidth="1"/>
    <col min="12" max="12" width="12.5546875" customWidth="1"/>
    <col min="13" max="13" width="10.5546875" bestFit="1" customWidth="1"/>
    <col min="14" max="14" width="9" customWidth="1"/>
    <col min="15" max="15" width="12.77734375" customWidth="1"/>
  </cols>
  <sheetData>
    <row r="1" spans="1:15" ht="28.8" x14ac:dyDescent="0.3">
      <c r="A1" s="13" t="s">
        <v>29</v>
      </c>
      <c r="B1" s="13" t="s">
        <v>0</v>
      </c>
      <c r="C1" s="14" t="s">
        <v>30</v>
      </c>
      <c r="D1" s="14" t="s">
        <v>31</v>
      </c>
      <c r="E1" s="14" t="s">
        <v>2</v>
      </c>
      <c r="F1" s="14" t="s">
        <v>3</v>
      </c>
      <c r="G1" s="14" t="s">
        <v>52</v>
      </c>
      <c r="H1" s="14" t="s">
        <v>32</v>
      </c>
      <c r="I1" s="14" t="s">
        <v>7</v>
      </c>
      <c r="J1" s="14" t="s">
        <v>54</v>
      </c>
      <c r="K1" s="14" t="s">
        <v>55</v>
      </c>
      <c r="L1" s="14" t="s">
        <v>57</v>
      </c>
      <c r="M1" s="14" t="s">
        <v>58</v>
      </c>
      <c r="N1" s="14" t="s">
        <v>53</v>
      </c>
      <c r="O1" s="14" t="s">
        <v>56</v>
      </c>
    </row>
    <row r="2" spans="1:15" x14ac:dyDescent="0.3">
      <c r="A2">
        <v>1</v>
      </c>
      <c r="B2" t="s">
        <v>33</v>
      </c>
      <c r="C2" s="12">
        <v>40164</v>
      </c>
      <c r="D2">
        <v>161</v>
      </c>
      <c r="E2" s="15">
        <v>237</v>
      </c>
      <c r="F2" s="15">
        <v>2847</v>
      </c>
      <c r="G2">
        <v>9</v>
      </c>
      <c r="H2">
        <v>3</v>
      </c>
      <c r="I2">
        <f>Box_Office__m-Budget__m</f>
        <v>2610</v>
      </c>
      <c r="J2" t="b" cm="1">
        <f t="array" ref="J2:J21">Profit&gt;=2000</f>
        <v>1</v>
      </c>
      <c r="K2" t="b" cm="1">
        <f t="array" ref="K2:K21">Oscar_Wins&gt;0</f>
        <v>1</v>
      </c>
      <c r="L2" t="b">
        <f>AND(Profit&gt;=2000,Oscar_Wins&gt;0)</f>
        <v>1</v>
      </c>
      <c r="M2" t="b">
        <f>OR(Profit&gt;=2000,Oscar_Wins&gt;0)</f>
        <v>1</v>
      </c>
      <c r="N2" cm="1">
        <f t="array" aca="1" ref="N2:N21" ca="1">_xlfn.DAYS(TODAY(),Release_Date)</f>
        <v>5028</v>
      </c>
      <c r="O2">
        <f ca="1">NETWORKDAYS(_xlfn.SINGLE(Release_Date),TODAY())</f>
        <v>3592</v>
      </c>
    </row>
    <row r="3" spans="1:15" x14ac:dyDescent="0.3">
      <c r="A3">
        <v>2</v>
      </c>
      <c r="B3" t="s">
        <v>34</v>
      </c>
      <c r="C3" s="12">
        <v>43581</v>
      </c>
      <c r="D3">
        <v>181</v>
      </c>
      <c r="E3" s="15">
        <v>356</v>
      </c>
      <c r="F3" s="15">
        <v>2798</v>
      </c>
      <c r="G3">
        <v>1</v>
      </c>
      <c r="H3">
        <v>0</v>
      </c>
      <c r="I3">
        <f>Box_Office__m-Budget__m</f>
        <v>2442</v>
      </c>
      <c r="J3" t="b">
        <v>1</v>
      </c>
      <c r="K3" t="b">
        <v>0</v>
      </c>
      <c r="L3" t="b">
        <f>AND(Profit&gt;=2000,Oscar_Wins&gt;0)</f>
        <v>0</v>
      </c>
      <c r="M3" t="b">
        <f>OR(Profit&gt;=2000,Oscar_Wins&gt;0)</f>
        <v>1</v>
      </c>
      <c r="N3">
        <f ca="1"/>
        <v>1611</v>
      </c>
      <c r="O3">
        <f ca="1">NETWORKDAYS(_xlfn.SINGLE(Release_Date),TODAY())</f>
        <v>1151</v>
      </c>
    </row>
    <row r="4" spans="1:15" x14ac:dyDescent="0.3">
      <c r="A4">
        <v>3</v>
      </c>
      <c r="B4" t="s">
        <v>48</v>
      </c>
      <c r="C4" s="12">
        <v>44901</v>
      </c>
      <c r="D4">
        <v>192</v>
      </c>
      <c r="E4" s="15">
        <v>350</v>
      </c>
      <c r="F4" s="15">
        <v>2320</v>
      </c>
      <c r="G4">
        <v>4</v>
      </c>
      <c r="H4">
        <v>1</v>
      </c>
      <c r="I4">
        <f>Box_Office__m-Budget__m</f>
        <v>1970</v>
      </c>
      <c r="J4" t="b">
        <v>0</v>
      </c>
      <c r="K4" t="b">
        <v>1</v>
      </c>
      <c r="L4" t="b">
        <f>AND(Profit&gt;=2000,Oscar_Wins&gt;0)</f>
        <v>0</v>
      </c>
      <c r="M4" t="b">
        <f>OR(Profit&gt;=2000,Oscar_Wins&gt;0)</f>
        <v>1</v>
      </c>
      <c r="N4">
        <f ca="1"/>
        <v>291</v>
      </c>
      <c r="O4">
        <f ca="1">NETWORKDAYS(_xlfn.SINGLE(Release_Date),TODAY())</f>
        <v>209</v>
      </c>
    </row>
    <row r="5" spans="1:15" x14ac:dyDescent="0.3">
      <c r="A5">
        <v>4</v>
      </c>
      <c r="B5" t="s">
        <v>1</v>
      </c>
      <c r="C5" s="12">
        <v>35783</v>
      </c>
      <c r="D5">
        <v>194</v>
      </c>
      <c r="E5" s="15">
        <v>200</v>
      </c>
      <c r="F5" s="15">
        <v>2202</v>
      </c>
      <c r="G5">
        <v>14</v>
      </c>
      <c r="H5">
        <v>11</v>
      </c>
      <c r="I5">
        <f>Box_Office__m-Budget__m</f>
        <v>2002</v>
      </c>
      <c r="J5" t="b">
        <v>1</v>
      </c>
      <c r="K5" t="b">
        <v>1</v>
      </c>
      <c r="L5" t="b">
        <f>AND(Profit&gt;=2000,Oscar_Wins&gt;0)</f>
        <v>1</v>
      </c>
      <c r="M5" t="b">
        <f>OR(Profit&gt;=2000,Oscar_Wins&gt;0)</f>
        <v>1</v>
      </c>
      <c r="N5">
        <f ca="1"/>
        <v>9409</v>
      </c>
      <c r="O5">
        <f ca="1">NETWORKDAYS(_xlfn.SINGLE(Release_Date),TODAY())</f>
        <v>6721</v>
      </c>
    </row>
    <row r="6" spans="1:15" x14ac:dyDescent="0.3">
      <c r="A6">
        <v>5</v>
      </c>
      <c r="B6" t="s">
        <v>35</v>
      </c>
      <c r="C6" s="12">
        <v>42355</v>
      </c>
      <c r="D6">
        <v>136</v>
      </c>
      <c r="E6" s="15">
        <v>306</v>
      </c>
      <c r="F6" s="15">
        <v>2068</v>
      </c>
      <c r="G6">
        <v>5</v>
      </c>
      <c r="H6">
        <v>0</v>
      </c>
      <c r="I6">
        <f>Box_Office__m-Budget__m</f>
        <v>1762</v>
      </c>
      <c r="J6" t="b">
        <v>0</v>
      </c>
      <c r="K6" t="b">
        <v>0</v>
      </c>
      <c r="L6" t="b">
        <f>AND(Profit&gt;=2000,Oscar_Wins&gt;0)</f>
        <v>0</v>
      </c>
      <c r="M6" t="b">
        <f>OR(Profit&gt;=2000,Oscar_Wins&gt;0)</f>
        <v>0</v>
      </c>
      <c r="N6">
        <f ca="1"/>
        <v>2837</v>
      </c>
      <c r="O6">
        <f ca="1">NETWORKDAYS(_xlfn.SINGLE(Release_Date),TODAY())</f>
        <v>2027</v>
      </c>
    </row>
    <row r="7" spans="1:15" x14ac:dyDescent="0.3">
      <c r="A7">
        <v>6</v>
      </c>
      <c r="B7" t="s">
        <v>36</v>
      </c>
      <c r="C7" s="12">
        <v>43217</v>
      </c>
      <c r="D7">
        <v>149</v>
      </c>
      <c r="E7" s="15">
        <v>300</v>
      </c>
      <c r="F7" s="15">
        <v>2048</v>
      </c>
      <c r="G7">
        <v>1</v>
      </c>
      <c r="H7">
        <v>0</v>
      </c>
      <c r="I7">
        <f>Box_Office__m-Budget__m</f>
        <v>1748</v>
      </c>
      <c r="J7" t="b">
        <v>0</v>
      </c>
      <c r="K7" t="b">
        <v>0</v>
      </c>
      <c r="L7" t="b">
        <f>AND(Profit&gt;=2000,Oscar_Wins&gt;0)</f>
        <v>0</v>
      </c>
      <c r="M7" t="b">
        <f>OR(Profit&gt;=2000,Oscar_Wins&gt;0)</f>
        <v>0</v>
      </c>
      <c r="N7">
        <f ca="1"/>
        <v>1975</v>
      </c>
      <c r="O7">
        <f ca="1">NETWORKDAYS(_xlfn.SINGLE(Release_Date),TODAY())</f>
        <v>1411</v>
      </c>
    </row>
    <row r="8" spans="1:15" x14ac:dyDescent="0.3">
      <c r="A8">
        <v>7</v>
      </c>
      <c r="B8" t="s">
        <v>37</v>
      </c>
      <c r="C8" s="12">
        <v>44547</v>
      </c>
      <c r="D8">
        <v>148</v>
      </c>
      <c r="E8" s="15">
        <v>200</v>
      </c>
      <c r="F8" s="15">
        <v>1885</v>
      </c>
      <c r="G8">
        <v>1</v>
      </c>
      <c r="H8">
        <v>0</v>
      </c>
      <c r="I8">
        <f>Box_Office__m-Budget__m</f>
        <v>1685</v>
      </c>
      <c r="J8" t="b">
        <v>0</v>
      </c>
      <c r="K8" t="b">
        <v>0</v>
      </c>
      <c r="L8" t="b">
        <f>AND(Profit&gt;=2000,Oscar_Wins&gt;0)</f>
        <v>0</v>
      </c>
      <c r="M8" t="b">
        <f>OR(Profit&gt;=2000,Oscar_Wins&gt;0)</f>
        <v>0</v>
      </c>
      <c r="N8">
        <f ca="1"/>
        <v>645</v>
      </c>
      <c r="O8">
        <f ca="1">NETWORKDAYS(_xlfn.SINGLE(Release_Date),TODAY())</f>
        <v>461</v>
      </c>
    </row>
    <row r="9" spans="1:15" x14ac:dyDescent="0.3">
      <c r="A9">
        <v>8</v>
      </c>
      <c r="B9" t="s">
        <v>38</v>
      </c>
      <c r="C9" s="12">
        <v>42167</v>
      </c>
      <c r="D9">
        <v>124</v>
      </c>
      <c r="E9" s="15">
        <v>150</v>
      </c>
      <c r="F9" s="15">
        <v>1670</v>
      </c>
      <c r="G9">
        <v>0</v>
      </c>
      <c r="H9">
        <v>0</v>
      </c>
      <c r="I9">
        <f>Box_Office__m-Budget__m</f>
        <v>1520</v>
      </c>
      <c r="J9" t="b">
        <v>0</v>
      </c>
      <c r="K9" t="b">
        <v>0</v>
      </c>
      <c r="L9" t="b">
        <f>AND(Profit&gt;=2000,Oscar_Wins&gt;0)</f>
        <v>0</v>
      </c>
      <c r="M9" t="b">
        <f>OR(Profit&gt;=2000,Oscar_Wins&gt;0)</f>
        <v>0</v>
      </c>
      <c r="N9">
        <f ca="1"/>
        <v>3025</v>
      </c>
      <c r="O9">
        <f ca="1">NETWORKDAYS(_xlfn.SINGLE(Release_Date),TODAY())</f>
        <v>2161</v>
      </c>
    </row>
    <row r="10" spans="1:15" x14ac:dyDescent="0.3">
      <c r="A10">
        <v>9</v>
      </c>
      <c r="B10" t="s">
        <v>39</v>
      </c>
      <c r="C10" s="12">
        <v>43665</v>
      </c>
      <c r="D10">
        <v>118</v>
      </c>
      <c r="E10" s="15">
        <v>260</v>
      </c>
      <c r="F10" s="15">
        <v>1663</v>
      </c>
      <c r="G10">
        <v>1</v>
      </c>
      <c r="H10">
        <v>0</v>
      </c>
      <c r="I10">
        <f>Box_Office__m-Budget__m</f>
        <v>1403</v>
      </c>
      <c r="J10" t="b">
        <v>0</v>
      </c>
      <c r="K10" t="b">
        <v>0</v>
      </c>
      <c r="L10" t="b">
        <f>AND(Profit&gt;=2000,Oscar_Wins&gt;0)</f>
        <v>0</v>
      </c>
      <c r="M10" t="b">
        <f>OR(Profit&gt;=2000,Oscar_Wins&gt;0)</f>
        <v>0</v>
      </c>
      <c r="N10">
        <f ca="1"/>
        <v>1527</v>
      </c>
      <c r="O10">
        <f ca="1">NETWORKDAYS(_xlfn.SINGLE(Release_Date),TODAY())</f>
        <v>1091</v>
      </c>
    </row>
    <row r="11" spans="1:15" x14ac:dyDescent="0.3">
      <c r="A11">
        <v>10</v>
      </c>
      <c r="B11" t="s">
        <v>40</v>
      </c>
      <c r="C11" s="12">
        <v>41033</v>
      </c>
      <c r="D11">
        <v>143</v>
      </c>
      <c r="E11" s="15">
        <v>220</v>
      </c>
      <c r="F11" s="15">
        <v>1520</v>
      </c>
      <c r="G11">
        <v>1</v>
      </c>
      <c r="H11">
        <v>0</v>
      </c>
      <c r="I11">
        <f>Box_Office__m-Budget__m</f>
        <v>1300</v>
      </c>
      <c r="J11" t="b">
        <v>0</v>
      </c>
      <c r="K11" t="b">
        <v>0</v>
      </c>
      <c r="L11" t="b">
        <f>AND(Profit&gt;=2000,Oscar_Wins&gt;0)</f>
        <v>0</v>
      </c>
      <c r="M11" t="b">
        <f>OR(Profit&gt;=2000,Oscar_Wins&gt;0)</f>
        <v>0</v>
      </c>
      <c r="N11">
        <f ca="1"/>
        <v>4159</v>
      </c>
      <c r="O11">
        <f ca="1">NETWORKDAYS(_xlfn.SINGLE(Release_Date),TODAY())</f>
        <v>2971</v>
      </c>
    </row>
    <row r="12" spans="1:15" x14ac:dyDescent="0.3">
      <c r="A12">
        <v>11</v>
      </c>
      <c r="B12" t="s">
        <v>41</v>
      </c>
      <c r="C12" s="12">
        <v>42097</v>
      </c>
      <c r="D12">
        <v>137</v>
      </c>
      <c r="E12" s="15">
        <v>190</v>
      </c>
      <c r="F12" s="15">
        <v>1516</v>
      </c>
      <c r="G12">
        <v>0</v>
      </c>
      <c r="H12">
        <v>0</v>
      </c>
      <c r="I12">
        <f>Box_Office__m-Budget__m</f>
        <v>1326</v>
      </c>
      <c r="J12" t="b">
        <v>0</v>
      </c>
      <c r="K12" t="b">
        <v>0</v>
      </c>
      <c r="L12" t="b">
        <f>AND(Profit&gt;=2000,Oscar_Wins&gt;0)</f>
        <v>0</v>
      </c>
      <c r="M12" t="b">
        <f>OR(Profit&gt;=2000,Oscar_Wins&gt;0)</f>
        <v>0</v>
      </c>
      <c r="N12">
        <f ca="1"/>
        <v>3095</v>
      </c>
      <c r="O12">
        <f ca="1">NETWORKDAYS(_xlfn.SINGLE(Release_Date),TODAY())</f>
        <v>2211</v>
      </c>
    </row>
    <row r="13" spans="1:15" x14ac:dyDescent="0.3">
      <c r="A13">
        <v>12</v>
      </c>
      <c r="B13" t="s">
        <v>49</v>
      </c>
      <c r="C13" s="12">
        <v>44679</v>
      </c>
      <c r="D13">
        <v>130</v>
      </c>
      <c r="E13" s="15">
        <v>177</v>
      </c>
      <c r="F13" s="15">
        <v>1496</v>
      </c>
      <c r="G13">
        <v>6</v>
      </c>
      <c r="H13">
        <v>1</v>
      </c>
      <c r="I13">
        <f>Box_Office__m-Budget__m</f>
        <v>1319</v>
      </c>
      <c r="J13" t="b">
        <v>0</v>
      </c>
      <c r="K13" t="b">
        <v>1</v>
      </c>
      <c r="L13" t="b">
        <f>AND(Profit&gt;=2000,Oscar_Wins&gt;0)</f>
        <v>0</v>
      </c>
      <c r="M13" t="b">
        <f>OR(Profit&gt;=2000,Oscar_Wins&gt;0)</f>
        <v>1</v>
      </c>
      <c r="N13">
        <f ca="1"/>
        <v>513</v>
      </c>
      <c r="O13">
        <f ca="1">NETWORKDAYS(_xlfn.SINGLE(Release_Date),TODAY())</f>
        <v>367</v>
      </c>
    </row>
    <row r="14" spans="1:15" x14ac:dyDescent="0.3">
      <c r="A14">
        <v>13</v>
      </c>
      <c r="B14" t="s">
        <v>42</v>
      </c>
      <c r="C14" s="12">
        <v>43791</v>
      </c>
      <c r="D14">
        <v>104</v>
      </c>
      <c r="E14" s="15">
        <v>150</v>
      </c>
      <c r="F14" s="15">
        <v>1450</v>
      </c>
      <c r="G14">
        <v>1</v>
      </c>
      <c r="H14">
        <v>0</v>
      </c>
      <c r="I14">
        <f>Box_Office__m-Budget__m</f>
        <v>1300</v>
      </c>
      <c r="J14" t="b">
        <v>0</v>
      </c>
      <c r="K14" t="b">
        <v>0</v>
      </c>
      <c r="L14" t="b">
        <f>AND(Profit&gt;=2000,Oscar_Wins&gt;0)</f>
        <v>0</v>
      </c>
      <c r="M14" t="b">
        <f>OR(Profit&gt;=2000,Oscar_Wins&gt;0)</f>
        <v>0</v>
      </c>
      <c r="N14">
        <f ca="1"/>
        <v>1401</v>
      </c>
      <c r="O14">
        <f ca="1">NETWORKDAYS(_xlfn.SINGLE(Release_Date),TODAY())</f>
        <v>1001</v>
      </c>
    </row>
    <row r="15" spans="1:15" x14ac:dyDescent="0.3">
      <c r="A15">
        <v>14</v>
      </c>
      <c r="B15" t="s">
        <v>50</v>
      </c>
      <c r="C15" s="12">
        <v>45116</v>
      </c>
      <c r="D15">
        <v>114</v>
      </c>
      <c r="E15" s="15">
        <v>145</v>
      </c>
      <c r="F15" s="15">
        <v>1419</v>
      </c>
      <c r="G15">
        <v>0</v>
      </c>
      <c r="H15">
        <v>0</v>
      </c>
      <c r="I15">
        <f>Box_Office__m-Budget__m</f>
        <v>1274</v>
      </c>
      <c r="J15" t="b">
        <v>0</v>
      </c>
      <c r="K15" t="b">
        <v>0</v>
      </c>
      <c r="L15" t="b">
        <f>AND(Profit&gt;=2000,Oscar_Wins&gt;0)</f>
        <v>0</v>
      </c>
      <c r="M15" t="b">
        <f>OR(Profit&gt;=2000,Oscar_Wins&gt;0)</f>
        <v>0</v>
      </c>
      <c r="N15">
        <f ca="1"/>
        <v>76</v>
      </c>
      <c r="O15">
        <f ca="1">NETWORKDAYS(_xlfn.SINGLE(Release_Date),TODAY())</f>
        <v>55</v>
      </c>
    </row>
    <row r="16" spans="1:15" x14ac:dyDescent="0.3">
      <c r="A16">
        <v>15</v>
      </c>
      <c r="B16" t="s">
        <v>43</v>
      </c>
      <c r="C16" s="12">
        <v>42125</v>
      </c>
      <c r="D16">
        <v>141</v>
      </c>
      <c r="E16" s="15">
        <v>250</v>
      </c>
      <c r="F16" s="15">
        <v>1405</v>
      </c>
      <c r="G16">
        <v>0</v>
      </c>
      <c r="H16">
        <v>0</v>
      </c>
      <c r="I16">
        <f>Box_Office__m-Budget__m</f>
        <v>1155</v>
      </c>
      <c r="J16" t="b">
        <v>0</v>
      </c>
      <c r="K16" t="b">
        <v>0</v>
      </c>
      <c r="L16" t="b">
        <f>AND(Profit&gt;=2000,Oscar_Wins&gt;0)</f>
        <v>0</v>
      </c>
      <c r="M16" t="b">
        <f>OR(Profit&gt;=2000,Oscar_Wins&gt;0)</f>
        <v>0</v>
      </c>
      <c r="N16">
        <f ca="1"/>
        <v>3067</v>
      </c>
      <c r="O16">
        <f ca="1">NETWORKDAYS(_xlfn.SINGLE(Release_Date),TODAY())</f>
        <v>2191</v>
      </c>
    </row>
    <row r="17" spans="1:15" x14ac:dyDescent="0.3">
      <c r="A17">
        <v>16</v>
      </c>
      <c r="B17" t="s">
        <v>51</v>
      </c>
      <c r="C17" s="12">
        <v>45017</v>
      </c>
      <c r="D17">
        <v>92</v>
      </c>
      <c r="E17" s="15">
        <v>100</v>
      </c>
      <c r="F17" s="15">
        <v>1361</v>
      </c>
      <c r="G17">
        <v>0</v>
      </c>
      <c r="H17">
        <v>0</v>
      </c>
      <c r="I17">
        <f>Box_Office__m-Budget__m</f>
        <v>1261</v>
      </c>
      <c r="J17" t="b">
        <v>0</v>
      </c>
      <c r="K17" t="b">
        <v>0</v>
      </c>
      <c r="L17" t="b">
        <f>AND(Profit&gt;=2000,Oscar_Wins&gt;0)</f>
        <v>0</v>
      </c>
      <c r="M17" t="b">
        <f>OR(Profit&gt;=2000,Oscar_Wins&gt;0)</f>
        <v>0</v>
      </c>
      <c r="N17">
        <f ca="1"/>
        <v>175</v>
      </c>
      <c r="O17">
        <f ca="1">NETWORKDAYS(_xlfn.SINGLE(Release_Date),TODAY())</f>
        <v>125</v>
      </c>
    </row>
    <row r="18" spans="1:15" x14ac:dyDescent="0.3">
      <c r="A18">
        <v>17</v>
      </c>
      <c r="B18" t="s">
        <v>44</v>
      </c>
      <c r="C18" s="12">
        <v>43147</v>
      </c>
      <c r="D18">
        <v>134</v>
      </c>
      <c r="E18" s="15">
        <v>200</v>
      </c>
      <c r="F18" s="15">
        <v>1348</v>
      </c>
      <c r="G18">
        <v>7</v>
      </c>
      <c r="H18">
        <v>3</v>
      </c>
      <c r="I18">
        <f>Box_Office__m-Budget__m</f>
        <v>1148</v>
      </c>
      <c r="J18" t="b">
        <v>0</v>
      </c>
      <c r="K18" t="b">
        <v>1</v>
      </c>
      <c r="L18" t="b">
        <f>AND(Profit&gt;=2000,Oscar_Wins&gt;0)</f>
        <v>0</v>
      </c>
      <c r="M18" t="b">
        <f>OR(Profit&gt;=2000,Oscar_Wins&gt;0)</f>
        <v>1</v>
      </c>
      <c r="N18">
        <f ca="1"/>
        <v>2045</v>
      </c>
      <c r="O18">
        <f ca="1">NETWORKDAYS(_xlfn.SINGLE(Release_Date),TODAY())</f>
        <v>1461</v>
      </c>
    </row>
    <row r="19" spans="1:15" x14ac:dyDescent="0.3">
      <c r="A19">
        <v>18</v>
      </c>
      <c r="B19" t="s">
        <v>45</v>
      </c>
      <c r="C19" s="12">
        <v>40739</v>
      </c>
      <c r="D19">
        <v>130</v>
      </c>
      <c r="E19" s="15">
        <v>250</v>
      </c>
      <c r="F19" s="15">
        <v>1342</v>
      </c>
      <c r="G19">
        <v>3</v>
      </c>
      <c r="H19">
        <v>0</v>
      </c>
      <c r="I19">
        <f>Box_Office__m-Budget__m</f>
        <v>1092</v>
      </c>
      <c r="J19" t="b">
        <v>0</v>
      </c>
      <c r="K19" t="b">
        <v>0</v>
      </c>
      <c r="L19" t="b">
        <f>AND(Profit&gt;=2000,Oscar_Wins&gt;0)</f>
        <v>0</v>
      </c>
      <c r="M19" t="b">
        <f>OR(Profit&gt;=2000,Oscar_Wins&gt;0)</f>
        <v>0</v>
      </c>
      <c r="N19">
        <f ca="1"/>
        <v>4453</v>
      </c>
      <c r="O19">
        <f ca="1">NETWORKDAYS(_xlfn.SINGLE(Release_Date),TODAY())</f>
        <v>3181</v>
      </c>
    </row>
    <row r="20" spans="1:15" x14ac:dyDescent="0.3">
      <c r="A20">
        <v>19</v>
      </c>
      <c r="B20" t="s">
        <v>46</v>
      </c>
      <c r="C20" s="12">
        <v>43084</v>
      </c>
      <c r="D20">
        <v>152</v>
      </c>
      <c r="E20" s="15">
        <v>317</v>
      </c>
      <c r="F20" s="15">
        <v>1333</v>
      </c>
      <c r="G20">
        <v>4</v>
      </c>
      <c r="H20">
        <v>0</v>
      </c>
      <c r="I20">
        <f>Box_Office__m-Budget__m</f>
        <v>1016</v>
      </c>
      <c r="J20" t="b">
        <v>0</v>
      </c>
      <c r="K20" t="b">
        <v>0</v>
      </c>
      <c r="L20" t="b">
        <f>AND(Profit&gt;=2000,Oscar_Wins&gt;0)</f>
        <v>0</v>
      </c>
      <c r="M20" t="b">
        <f>OR(Profit&gt;=2000,Oscar_Wins&gt;0)</f>
        <v>0</v>
      </c>
      <c r="N20">
        <f ca="1"/>
        <v>2108</v>
      </c>
      <c r="O20">
        <f ca="1">NETWORKDAYS(_xlfn.SINGLE(Release_Date),TODAY())</f>
        <v>1506</v>
      </c>
    </row>
    <row r="21" spans="1:15" x14ac:dyDescent="0.3">
      <c r="A21">
        <v>20</v>
      </c>
      <c r="B21" t="s">
        <v>47</v>
      </c>
      <c r="C21" s="12">
        <v>43273</v>
      </c>
      <c r="D21">
        <v>128</v>
      </c>
      <c r="E21" s="15">
        <v>170</v>
      </c>
      <c r="F21" s="15">
        <v>1310</v>
      </c>
      <c r="G21">
        <v>0</v>
      </c>
      <c r="H21">
        <v>0</v>
      </c>
      <c r="I21">
        <f>Box_Office__m-Budget__m</f>
        <v>1140</v>
      </c>
      <c r="J21" t="b">
        <v>0</v>
      </c>
      <c r="K21" t="b">
        <v>0</v>
      </c>
      <c r="L21" t="b">
        <f>AND(Profit&gt;=2000,Oscar_Wins&gt;0)</f>
        <v>0</v>
      </c>
      <c r="M21" t="b">
        <f>OR(Profit&gt;=2000,Oscar_Wins&gt;0)</f>
        <v>0</v>
      </c>
      <c r="N21">
        <f ca="1"/>
        <v>1919</v>
      </c>
      <c r="O21">
        <f ca="1">NETWORKDAYS(_xlfn.SINGLE(Release_Date),TODAY())</f>
        <v>1371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912B-9774-4C30-816C-0EC3A76A38EE}">
  <sheetPr codeName="Sheet2"/>
  <dimension ref="A1:R14"/>
  <sheetViews>
    <sheetView tabSelected="1" zoomScaleNormal="100" workbookViewId="0">
      <pane ySplit="3" topLeftCell="A4" activePane="bottomLeft" state="frozen"/>
      <selection pane="bottomLeft" activeCell="F12" sqref="F12"/>
    </sheetView>
  </sheetViews>
  <sheetFormatPr defaultRowHeight="14.4" x14ac:dyDescent="0.3"/>
  <cols>
    <col min="1" max="1" width="8.6640625" customWidth="1"/>
    <col min="2" max="2" width="16" bestFit="1" customWidth="1"/>
    <col min="3" max="3" width="5.5546875" bestFit="1" customWidth="1"/>
    <col min="4" max="4" width="5.44140625" customWidth="1"/>
    <col min="5" max="5" width="10.109375" customWidth="1"/>
    <col min="6" max="17" width="12.33203125" customWidth="1"/>
    <col min="18" max="18" width="16.88671875" bestFit="1" customWidth="1"/>
  </cols>
  <sheetData>
    <row r="1" spans="1:18" x14ac:dyDescent="0.3">
      <c r="A1" s="5" t="s">
        <v>12</v>
      </c>
      <c r="B1" s="5"/>
      <c r="C1" s="6"/>
      <c r="D1" s="7"/>
      <c r="E1" s="7" t="s">
        <v>10</v>
      </c>
      <c r="F1" s="8">
        <v>1</v>
      </c>
      <c r="G1" s="8">
        <v>2</v>
      </c>
      <c r="H1" s="8">
        <v>3</v>
      </c>
      <c r="I1" s="8">
        <v>4</v>
      </c>
      <c r="J1" s="8">
        <v>5</v>
      </c>
      <c r="K1" s="8">
        <v>6</v>
      </c>
      <c r="L1" s="8">
        <v>7</v>
      </c>
      <c r="M1" s="8">
        <v>8</v>
      </c>
      <c r="N1" s="8">
        <v>9</v>
      </c>
      <c r="O1" s="8">
        <v>10</v>
      </c>
      <c r="P1" s="8">
        <v>11</v>
      </c>
      <c r="Q1" s="8">
        <v>12</v>
      </c>
      <c r="R1" s="3"/>
    </row>
    <row r="2" spans="1:18" x14ac:dyDescent="0.3">
      <c r="A2" s="5"/>
      <c r="B2" s="5"/>
      <c r="C2" s="6"/>
      <c r="D2" s="7"/>
      <c r="E2" s="7" t="s">
        <v>8</v>
      </c>
      <c r="F2" s="10">
        <v>44927</v>
      </c>
      <c r="G2" s="10">
        <v>44958</v>
      </c>
      <c r="H2" s="10">
        <v>44986</v>
      </c>
      <c r="I2" s="10">
        <v>45017</v>
      </c>
      <c r="J2" s="10">
        <v>45047</v>
      </c>
      <c r="K2" s="10">
        <v>45078</v>
      </c>
      <c r="L2" s="10">
        <v>45108</v>
      </c>
      <c r="M2" s="10">
        <v>45139</v>
      </c>
      <c r="N2" s="10">
        <v>45170</v>
      </c>
      <c r="O2" s="10">
        <v>45200</v>
      </c>
      <c r="P2" s="10">
        <v>45231</v>
      </c>
      <c r="Q2" s="10">
        <v>45261</v>
      </c>
      <c r="R2" s="3"/>
    </row>
    <row r="3" spans="1:18" x14ac:dyDescent="0.3">
      <c r="A3" s="6" t="s">
        <v>11</v>
      </c>
      <c r="B3" s="6" t="s">
        <v>4</v>
      </c>
      <c r="C3" s="9" t="s">
        <v>5</v>
      </c>
      <c r="D3" s="7"/>
      <c r="E3" s="7" t="s">
        <v>9</v>
      </c>
      <c r="F3" s="10">
        <v>44957</v>
      </c>
      <c r="G3" s="10">
        <v>44985</v>
      </c>
      <c r="H3" s="10">
        <v>45016</v>
      </c>
      <c r="I3" s="10">
        <v>45046</v>
      </c>
      <c r="J3" s="10">
        <v>45077</v>
      </c>
      <c r="K3" s="10">
        <v>45107</v>
      </c>
      <c r="L3" s="10">
        <v>45138</v>
      </c>
      <c r="M3" s="10">
        <v>45169</v>
      </c>
      <c r="N3" s="10">
        <v>45199</v>
      </c>
      <c r="O3" s="10">
        <v>45230</v>
      </c>
      <c r="P3" s="10">
        <v>45260</v>
      </c>
      <c r="Q3" s="10">
        <v>45291</v>
      </c>
      <c r="R3" s="3"/>
    </row>
    <row r="5" spans="1:18" x14ac:dyDescent="0.3">
      <c r="A5" s="2" t="s">
        <v>13</v>
      </c>
    </row>
    <row r="6" spans="1:18" x14ac:dyDescent="0.3">
      <c r="B6" t="s">
        <v>14</v>
      </c>
      <c r="C6" s="1" t="s">
        <v>6</v>
      </c>
      <c r="F6" s="4">
        <f>E9</f>
        <v>50</v>
      </c>
      <c r="G6" s="4">
        <f t="shared" ref="G6:Q6" si="0">F9</f>
        <v>-150</v>
      </c>
      <c r="H6" s="4">
        <f t="shared" si="0"/>
        <v>-278.7033473225199</v>
      </c>
      <c r="I6" s="4">
        <f t="shared" si="0"/>
        <v>-325.58424928974779</v>
      </c>
      <c r="J6" s="4">
        <f t="shared" si="0"/>
        <v>-278.6225930088267</v>
      </c>
      <c r="K6" s="4">
        <f t="shared" si="0"/>
        <v>-120.50150123424527</v>
      </c>
      <c r="L6" s="4">
        <f t="shared" si="0"/>
        <v>161.52343935271827</v>
      </c>
      <c r="M6" s="4">
        <f t="shared" si="0"/>
        <v>581.52343935271824</v>
      </c>
      <c r="N6" s="4">
        <f t="shared" si="0"/>
        <v>1156.5234393527182</v>
      </c>
      <c r="O6" s="4">
        <f t="shared" si="0"/>
        <v>1901.5234393527182</v>
      </c>
      <c r="P6" s="4">
        <f t="shared" si="0"/>
        <v>2836.523439352718</v>
      </c>
      <c r="Q6" s="4">
        <f t="shared" si="0"/>
        <v>3981.523439352718</v>
      </c>
      <c r="R6" s="3" t="s">
        <v>20</v>
      </c>
    </row>
    <row r="7" spans="1:18" x14ac:dyDescent="0.3">
      <c r="B7" t="s">
        <v>15</v>
      </c>
      <c r="C7" s="1" t="s">
        <v>6</v>
      </c>
      <c r="F7" s="4">
        <f>InterestPaid</f>
        <v>0</v>
      </c>
      <c r="G7" s="4">
        <f>InterestPaid</f>
        <v>-3.7033473225198899</v>
      </c>
      <c r="H7" s="4">
        <f>InterestPaid</f>
        <v>-6.8809019672279002</v>
      </c>
      <c r="I7" s="4">
        <f>InterestPaid</f>
        <v>-8.038343719078906</v>
      </c>
      <c r="J7" s="4">
        <f>InterestPaid</f>
        <v>-6.8789082254185825</v>
      </c>
      <c r="K7" s="4">
        <f>InterestPaid</f>
        <v>-2.9750594130364627</v>
      </c>
      <c r="L7" s="4">
        <f>InterestPaid</f>
        <v>0</v>
      </c>
      <c r="M7" s="4">
        <f>InterestPaid</f>
        <v>0</v>
      </c>
      <c r="N7" s="4">
        <f>InterestPaid</f>
        <v>0</v>
      </c>
      <c r="O7" s="4">
        <f>InterestPaid</f>
        <v>0</v>
      </c>
      <c r="P7" s="4">
        <f>InterestPaid</f>
        <v>0</v>
      </c>
      <c r="Q7" s="4">
        <f>InterestPaid</f>
        <v>0</v>
      </c>
      <c r="R7" s="3" t="s">
        <v>21</v>
      </c>
    </row>
    <row r="8" spans="1:18" x14ac:dyDescent="0.3">
      <c r="B8" t="s">
        <v>16</v>
      </c>
      <c r="C8" s="1" t="s">
        <v>6</v>
      </c>
      <c r="F8" s="4">
        <v>-200</v>
      </c>
      <c r="G8" s="4">
        <v>-125</v>
      </c>
      <c r="H8" s="4">
        <v>-40</v>
      </c>
      <c r="I8" s="4">
        <v>55</v>
      </c>
      <c r="J8" s="4">
        <v>165</v>
      </c>
      <c r="K8" s="4">
        <v>285</v>
      </c>
      <c r="L8" s="4">
        <v>420</v>
      </c>
      <c r="M8" s="4">
        <v>575</v>
      </c>
      <c r="N8" s="4">
        <v>745</v>
      </c>
      <c r="O8" s="4">
        <v>935</v>
      </c>
      <c r="P8" s="4">
        <v>1145</v>
      </c>
      <c r="Q8" s="4">
        <v>1380</v>
      </c>
      <c r="R8" s="3" t="s">
        <v>22</v>
      </c>
    </row>
    <row r="9" spans="1:18" x14ac:dyDescent="0.3">
      <c r="B9" t="s">
        <v>17</v>
      </c>
      <c r="C9" s="1" t="s">
        <v>6</v>
      </c>
      <c r="E9" s="4">
        <v>50</v>
      </c>
      <c r="F9" s="4">
        <f>CashflowOpeningBalance+CashflowInterestPaid+CashflowNetIncome</f>
        <v>-150</v>
      </c>
      <c r="G9" s="4">
        <f>CashflowOpeningBalance+CashflowInterestPaid+CashflowNetIncome</f>
        <v>-278.7033473225199</v>
      </c>
      <c r="H9" s="4">
        <f>CashflowOpeningBalance+CashflowInterestPaid+CashflowNetIncome</f>
        <v>-325.58424928974779</v>
      </c>
      <c r="I9" s="4">
        <f>CashflowOpeningBalance+CashflowInterestPaid+CashflowNetIncome</f>
        <v>-278.6225930088267</v>
      </c>
      <c r="J9" s="4">
        <f>CashflowOpeningBalance+CashflowInterestPaid+CashflowNetIncome</f>
        <v>-120.50150123424527</v>
      </c>
      <c r="K9" s="4">
        <f>CashflowOpeningBalance+CashflowInterestPaid+CashflowNetIncome</f>
        <v>161.52343935271827</v>
      </c>
      <c r="L9" s="4">
        <f>CashflowOpeningBalance+CashflowInterestPaid+CashflowNetIncome</f>
        <v>581.52343935271824</v>
      </c>
      <c r="M9" s="4">
        <f>CashflowOpeningBalance+CashflowInterestPaid+CashflowNetIncome</f>
        <v>1156.5234393527182</v>
      </c>
      <c r="N9" s="4">
        <f>CashflowOpeningBalance+CashflowInterestPaid+CashflowNetIncome</f>
        <v>1901.5234393527182</v>
      </c>
      <c r="O9" s="4">
        <f>CashflowOpeningBalance+CashflowInterestPaid+CashflowNetIncome</f>
        <v>2836.523439352718</v>
      </c>
      <c r="P9" s="4">
        <f>CashflowOpeningBalance+CashflowInterestPaid+CashflowNetIncome</f>
        <v>3981.523439352718</v>
      </c>
      <c r="Q9" s="4">
        <f>CashflowOpeningBalance+CashflowInterestPaid+CashflowNetIncome</f>
        <v>5361.523439352718</v>
      </c>
      <c r="R9" s="3" t="s">
        <v>23</v>
      </c>
    </row>
    <row r="11" spans="1:18" x14ac:dyDescent="0.3">
      <c r="A11" s="2" t="s">
        <v>18</v>
      </c>
    </row>
    <row r="12" spans="1:18" x14ac:dyDescent="0.3">
      <c r="B12" t="s">
        <v>24</v>
      </c>
      <c r="C12" s="1" t="s">
        <v>6</v>
      </c>
      <c r="F12" s="4">
        <f>MIN(_xlfn.SINGLE(CashflowOpeningBalance),0)</f>
        <v>0</v>
      </c>
      <c r="G12" s="4">
        <f>MIN(_xlfn.SINGLE(CashflowOpeningBalance),0)</f>
        <v>-150</v>
      </c>
      <c r="H12" s="4">
        <f>MIN(_xlfn.SINGLE(CashflowOpeningBalance),0)</f>
        <v>-278.7033473225199</v>
      </c>
      <c r="I12" s="4">
        <f>MIN(_xlfn.SINGLE(CashflowOpeningBalance),0)</f>
        <v>-325.58424928974779</v>
      </c>
      <c r="J12" s="4">
        <f>MIN(_xlfn.SINGLE(CashflowOpeningBalance),0)</f>
        <v>-278.6225930088267</v>
      </c>
      <c r="K12" s="4">
        <f>MIN(_xlfn.SINGLE(CashflowOpeningBalance),0)</f>
        <v>-120.50150123424527</v>
      </c>
      <c r="L12" s="4">
        <f>MIN(_xlfn.SINGLE(CashflowOpeningBalance),0)</f>
        <v>0</v>
      </c>
      <c r="M12" s="4">
        <f>MIN(_xlfn.SINGLE(CashflowOpeningBalance),0)</f>
        <v>0</v>
      </c>
      <c r="N12" s="4">
        <f>MIN(_xlfn.SINGLE(CashflowOpeningBalance),0)</f>
        <v>0</v>
      </c>
      <c r="O12" s="4">
        <f>MIN(_xlfn.SINGLE(CashflowOpeningBalance),0)</f>
        <v>0</v>
      </c>
      <c r="P12" s="4">
        <f>MIN(_xlfn.SINGLE(CashflowOpeningBalance),0)</f>
        <v>0</v>
      </c>
      <c r="Q12" s="4">
        <f>MIN(_xlfn.SINGLE(CashflowOpeningBalance),0)</f>
        <v>0</v>
      </c>
      <c r="R12" s="3" t="s">
        <v>26</v>
      </c>
    </row>
    <row r="13" spans="1:18" x14ac:dyDescent="0.3">
      <c r="B13" t="s">
        <v>27</v>
      </c>
      <c r="C13" s="1" t="s">
        <v>19</v>
      </c>
      <c r="E13" s="11">
        <v>2.4688982150132599E-2</v>
      </c>
      <c r="F13" s="3" t="s">
        <v>28</v>
      </c>
    </row>
    <row r="14" spans="1:18" x14ac:dyDescent="0.3">
      <c r="B14" t="s">
        <v>15</v>
      </c>
      <c r="F14" s="4">
        <f>InterestNegativeBalance*InterestMonthlyRate</f>
        <v>0</v>
      </c>
      <c r="G14" s="4">
        <f>InterestNegativeBalance*InterestMonthlyRate</f>
        <v>-3.7033473225198899</v>
      </c>
      <c r="H14" s="4">
        <f>InterestNegativeBalance*InterestMonthlyRate</f>
        <v>-6.8809019672279002</v>
      </c>
      <c r="I14" s="4">
        <f>InterestNegativeBalance*InterestMonthlyRate</f>
        <v>-8.038343719078906</v>
      </c>
      <c r="J14" s="4">
        <f>InterestNegativeBalance*InterestMonthlyRate</f>
        <v>-6.8789082254185825</v>
      </c>
      <c r="K14" s="4">
        <f>InterestNegativeBalance*InterestMonthlyRate</f>
        <v>-2.9750594130364627</v>
      </c>
      <c r="L14" s="4">
        <f>InterestNegativeBalance*InterestMonthlyRate</f>
        <v>0</v>
      </c>
      <c r="M14" s="4">
        <f>InterestNegativeBalance*InterestMonthlyRate</f>
        <v>0</v>
      </c>
      <c r="N14" s="4">
        <f>InterestNegativeBalance*InterestMonthlyRate</f>
        <v>0</v>
      </c>
      <c r="O14" s="4">
        <f>InterestNegativeBalance*InterestMonthlyRate</f>
        <v>0</v>
      </c>
      <c r="P14" s="4">
        <f>InterestNegativeBalance*InterestMonthlyRate</f>
        <v>0</v>
      </c>
      <c r="Q14" s="4">
        <f>InterestNegativeBalance*InterestMonthlyRate</f>
        <v>0</v>
      </c>
      <c r="R14" s="3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Top 20 Box Office</vt:lpstr>
      <vt:lpstr>Cashflow</vt:lpstr>
      <vt:lpstr>Box_Office__m</vt:lpstr>
      <vt:lpstr>Budget__m</vt:lpstr>
      <vt:lpstr>CashflowClosingBalance</vt:lpstr>
      <vt:lpstr>CashflowInterestPaid</vt:lpstr>
      <vt:lpstr>CashflowNetIncome</vt:lpstr>
      <vt:lpstr>CashflowOpeningBalance</vt:lpstr>
      <vt:lpstr>InterestMonthlyRate</vt:lpstr>
      <vt:lpstr>InterestNegativeBalance</vt:lpstr>
      <vt:lpstr>InterestPaid</vt:lpstr>
      <vt:lpstr>Oscar_Wins</vt:lpstr>
      <vt:lpstr>Profit</vt:lpstr>
      <vt:lpstr>Release_Date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2022-04-17T06:11:09Z</dcterms:created>
  <dcterms:modified xsi:type="dcterms:W3CDTF">2023-09-23T16:06:15Z</dcterms:modified>
</cp:coreProperties>
</file>